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Comm\"/>
    </mc:Choice>
  </mc:AlternateContent>
  <xr:revisionPtr revIDLastSave="0" documentId="8_{CB33E73E-A0E6-4A60-B5FA-B365705398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ichfield Sales Sheet" sheetId="8" r:id="rId1"/>
  </sheets>
  <definedNames>
    <definedName name="_xlnm.Print_Area" localSheetId="0">'Richfield Sales Sheet'!$A$1:$O$21</definedName>
    <definedName name="_xlnm.Print_Titles" localSheetId="0">'Richfield Sales Sheet'!$3:$3</definedName>
  </definedNames>
  <calcPr calcId="191029"/>
</workbook>
</file>

<file path=xl/calcChain.xml><?xml version="1.0" encoding="utf-8"?>
<calcChain xmlns="http://schemas.openxmlformats.org/spreadsheetml/2006/main">
  <c r="L15" i="8" l="1"/>
  <c r="M15" i="8" s="1"/>
  <c r="O15" i="8" s="1"/>
  <c r="L16" i="8"/>
  <c r="M16" i="8" s="1"/>
  <c r="O16" i="8" s="1"/>
  <c r="L18" i="8"/>
  <c r="M18" i="8" s="1"/>
  <c r="O18" i="8" s="1"/>
  <c r="L9" i="8"/>
  <c r="M9" i="8" s="1"/>
  <c r="O9" i="8" s="1"/>
  <c r="L17" i="8"/>
  <c r="M17" i="8" s="1"/>
  <c r="O17" i="8" s="1"/>
  <c r="L10" i="8"/>
  <c r="M10" i="8" s="1"/>
  <c r="O10" i="8" s="1"/>
  <c r="L11" i="8"/>
  <c r="M11" i="8" s="1"/>
  <c r="O11" i="8" s="1"/>
  <c r="L7" i="8"/>
  <c r="M7" i="8" s="1"/>
  <c r="O7" i="8" s="1"/>
  <c r="L4" i="8"/>
  <c r="M4" i="8" s="1"/>
  <c r="O4" i="8" s="1"/>
  <c r="L14" i="8" l="1"/>
  <c r="M14" i="8" s="1"/>
  <c r="O14" i="8" s="1"/>
  <c r="L13" i="8"/>
  <c r="M13" i="8" s="1"/>
  <c r="O13" i="8" s="1"/>
  <c r="L12" i="8"/>
  <c r="M12" i="8" s="1"/>
  <c r="O12" i="8" s="1"/>
  <c r="L6" i="8"/>
  <c r="M6" i="8" s="1"/>
  <c r="O6" i="8" s="1"/>
  <c r="L5" i="8"/>
  <c r="M5" i="8" s="1"/>
  <c r="O5" i="8" s="1"/>
  <c r="N19" i="8"/>
  <c r="L8" i="8" l="1"/>
  <c r="M8" i="8" s="1"/>
  <c r="O8" i="8" s="1"/>
  <c r="M19" i="8" l="1"/>
  <c r="O19" i="8" s="1"/>
</calcChain>
</file>

<file path=xl/sharedStrings.xml><?xml version="1.0" encoding="utf-8"?>
<sst xmlns="http://schemas.openxmlformats.org/spreadsheetml/2006/main" count="80" uniqueCount="61">
  <si>
    <t>WD</t>
  </si>
  <si>
    <t>MLC</t>
  </si>
  <si>
    <t>SALE DATE</t>
  </si>
  <si>
    <t>CLASS</t>
  </si>
  <si>
    <t>INST</t>
  </si>
  <si>
    <t>SALE PRICE</t>
  </si>
  <si>
    <t>LIBER PAGE</t>
  </si>
  <si>
    <t>PTA</t>
  </si>
  <si>
    <t>Parcel</t>
  </si>
  <si>
    <t>Address</t>
  </si>
  <si>
    <t>Location</t>
  </si>
  <si>
    <t>Acres</t>
  </si>
  <si>
    <t>Davison Twp</t>
  </si>
  <si>
    <t>Genesee Twp</t>
  </si>
  <si>
    <t>Munday Twp</t>
  </si>
  <si>
    <t>Thetford Twp</t>
  </si>
  <si>
    <t>Burton</t>
  </si>
  <si>
    <t>Land Value per Richfield Study</t>
  </si>
  <si>
    <t>Bldg Residual</t>
  </si>
  <si>
    <t>Imporved Commercial Sales - Genesee County</t>
  </si>
  <si>
    <t>County Land Imp</t>
  </si>
  <si>
    <t>County RCNLD</t>
  </si>
  <si>
    <t>ECF</t>
  </si>
  <si>
    <t>Total Combined Land Value</t>
  </si>
  <si>
    <t>09-28-200-013</t>
  </si>
  <si>
    <t>424 State</t>
  </si>
  <si>
    <t>Forest Twp</t>
  </si>
  <si>
    <t>15-16-400-038</t>
  </si>
  <si>
    <t>4034 Grand Blanc Rd</t>
  </si>
  <si>
    <t>PRICE PER PTA</t>
  </si>
  <si>
    <t>17-31-501-033</t>
  </si>
  <si>
    <t>59-11-100-085</t>
  </si>
  <si>
    <t>5136 Davison</t>
  </si>
  <si>
    <t>59-11-526-017</t>
  </si>
  <si>
    <t>1192 Genesee</t>
  </si>
  <si>
    <t>60-21-100-016</t>
  </si>
  <si>
    <t>288 State</t>
  </si>
  <si>
    <t>Montrose</t>
  </si>
  <si>
    <t>Richfield Township 2023 Comm ECF</t>
  </si>
  <si>
    <t>05-07-200-011</t>
  </si>
  <si>
    <t>7504 Davison Rd</t>
  </si>
  <si>
    <t>05-15-100-027</t>
  </si>
  <si>
    <t>10266 Lapeer Rd</t>
  </si>
  <si>
    <t>05-16-200-055</t>
  </si>
  <si>
    <t>9470 Lapeer Rd</t>
  </si>
  <si>
    <t>05-18-100-001</t>
  </si>
  <si>
    <t xml:space="preserve">7034 E Court </t>
  </si>
  <si>
    <t>11-08-551-024</t>
  </si>
  <si>
    <t>7017 N Dort Hwy</t>
  </si>
  <si>
    <t>11-23-501-017</t>
  </si>
  <si>
    <t>5290 N Genesee Rd</t>
  </si>
  <si>
    <t>15-21-200-018</t>
  </si>
  <si>
    <t>8040 Jennings Rd</t>
  </si>
  <si>
    <t>Richfield Twp</t>
  </si>
  <si>
    <t>16-17-400-015</t>
  </si>
  <si>
    <t>8521 E Coldwater Rd</t>
  </si>
  <si>
    <t>16-21-100-001</t>
  </si>
  <si>
    <t>9010 E Coldwater</t>
  </si>
  <si>
    <t>9394 Saginaw</t>
  </si>
  <si>
    <t>Calculated 2023 Comm ECF = .886</t>
  </si>
  <si>
    <t>2023 Comm ECF used in BS&amp;A = .886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</si>
</sst>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0.000"/>
    <numFmt numFmtId="167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10" xfId="0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Fill="1" applyBorder="1" applyAlignment="1"/>
    <xf numFmtId="1" fontId="19" fillId="0" borderId="10" xfId="0" applyNumberFormat="1" applyFont="1" applyBorder="1"/>
    <xf numFmtId="0" fontId="19" fillId="0" borderId="10" xfId="0" applyFont="1" applyBorder="1" applyAlignment="1">
      <alignment wrapText="1"/>
    </xf>
    <xf numFmtId="166" fontId="19" fillId="0" borderId="10" xfId="0" applyNumberFormat="1" applyFont="1" applyBorder="1"/>
    <xf numFmtId="166" fontId="18" fillId="0" borderId="10" xfId="0" applyNumberFormat="1" applyFont="1" applyBorder="1"/>
    <xf numFmtId="0" fontId="18" fillId="0" borderId="10" xfId="0" applyFont="1" applyBorder="1" applyAlignment="1">
      <alignment horizontal="center"/>
    </xf>
    <xf numFmtId="165" fontId="18" fillId="0" borderId="10" xfId="1" applyNumberFormat="1" applyFont="1" applyFill="1" applyBorder="1"/>
    <xf numFmtId="0" fontId="18" fillId="0" borderId="10" xfId="0" applyFont="1" applyBorder="1" applyAlignment="1">
      <alignment wrapText="1"/>
    </xf>
    <xf numFmtId="164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/>
    <xf numFmtId="167" fontId="18" fillId="0" borderId="10" xfId="0" applyNumberFormat="1" applyFont="1" applyBorder="1"/>
    <xf numFmtId="167" fontId="19" fillId="0" borderId="10" xfId="0" applyNumberFormat="1" applyFont="1" applyBorder="1"/>
    <xf numFmtId="167" fontId="18" fillId="0" borderId="10" xfId="0" applyNumberFormat="1" applyFont="1" applyBorder="1" applyAlignment="1">
      <alignment horizontal="center"/>
    </xf>
    <xf numFmtId="167" fontId="19" fillId="0" borderId="10" xfId="0" applyNumberFormat="1" applyFont="1" applyBorder="1" applyAlignment="1">
      <alignment horizontal="center"/>
    </xf>
    <xf numFmtId="0" fontId="21" fillId="0" borderId="10" xfId="0" applyFont="1" applyBorder="1"/>
    <xf numFmtId="166" fontId="18" fillId="0" borderId="10" xfId="0" applyNumberFormat="1" applyFont="1" applyBorder="1" applyAlignment="1">
      <alignment wrapText="1"/>
    </xf>
    <xf numFmtId="166" fontId="19" fillId="0" borderId="10" xfId="0" applyNumberFormat="1" applyFont="1" applyBorder="1" applyAlignment="1">
      <alignment wrapText="1"/>
    </xf>
    <xf numFmtId="167" fontId="19" fillId="0" borderId="10" xfId="0" applyNumberFormat="1" applyFont="1" applyBorder="1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6A55-B859-4E69-83FA-777EEBC36834}">
  <dimension ref="A1:O22"/>
  <sheetViews>
    <sheetView tabSelected="1" workbookViewId="0">
      <selection activeCell="M22" sqref="M22"/>
    </sheetView>
  </sheetViews>
  <sheetFormatPr defaultRowHeight="11.25" x14ac:dyDescent="0.2"/>
  <cols>
    <col min="1" max="1" width="13.42578125" style="1" customWidth="1"/>
    <col min="2" max="2" width="15.85546875" style="1" bestFit="1" customWidth="1"/>
    <col min="3" max="3" width="10.85546875" style="1" bestFit="1" customWidth="1"/>
    <col min="4" max="4" width="9.42578125" style="13" bestFit="1" customWidth="1"/>
    <col min="5" max="5" width="6.28515625" style="10" bestFit="1" customWidth="1"/>
    <col min="6" max="6" width="4.42578125" style="10" bestFit="1" customWidth="1"/>
    <col min="7" max="7" width="11" style="11" bestFit="1" customWidth="1"/>
    <col min="8" max="8" width="14" style="14" bestFit="1" customWidth="1"/>
    <col min="9" max="9" width="5.7109375" style="9" bestFit="1" customWidth="1"/>
    <col min="10" max="10" width="25.28515625" style="17" bestFit="1" customWidth="1"/>
    <col min="11" max="11" width="14.42578125" style="17" bestFit="1" customWidth="1"/>
    <col min="12" max="12" width="23" style="17" bestFit="1" customWidth="1"/>
    <col min="13" max="13" width="11.5703125" style="15" bestFit="1" customWidth="1"/>
    <col min="14" max="14" width="12.140625" style="15" bestFit="1" customWidth="1"/>
    <col min="15" max="15" width="5.42578125" style="12" bestFit="1" customWidth="1"/>
    <col min="16" max="16384" width="9.140625" style="1"/>
  </cols>
  <sheetData>
    <row r="1" spans="1:15" ht="24.75" customHeight="1" x14ac:dyDescent="0.25">
      <c r="A1" s="19" t="s">
        <v>38</v>
      </c>
    </row>
    <row r="2" spans="1:15" ht="24.75" customHeight="1" x14ac:dyDescent="0.25">
      <c r="A2" s="19" t="s">
        <v>19</v>
      </c>
      <c r="B2" s="2"/>
    </row>
    <row r="3" spans="1:15" ht="24.95" customHeight="1" x14ac:dyDescent="0.2">
      <c r="A3" s="2" t="s">
        <v>8</v>
      </c>
      <c r="B3" s="2" t="s">
        <v>9</v>
      </c>
      <c r="C3" s="2" t="s">
        <v>10</v>
      </c>
      <c r="D3" s="3" t="s">
        <v>2</v>
      </c>
      <c r="E3" s="4" t="s">
        <v>3</v>
      </c>
      <c r="F3" s="4" t="s">
        <v>4</v>
      </c>
      <c r="G3" s="5" t="s">
        <v>5</v>
      </c>
      <c r="H3" s="6" t="s">
        <v>6</v>
      </c>
      <c r="I3" s="8" t="s">
        <v>11</v>
      </c>
      <c r="J3" s="18" t="s">
        <v>17</v>
      </c>
      <c r="K3" s="18" t="s">
        <v>20</v>
      </c>
      <c r="L3" s="18" t="s">
        <v>23</v>
      </c>
      <c r="M3" s="16" t="s">
        <v>18</v>
      </c>
      <c r="N3" s="16" t="s">
        <v>21</v>
      </c>
      <c r="O3" s="7" t="s">
        <v>22</v>
      </c>
    </row>
    <row r="4" spans="1:15" ht="24.95" customHeight="1" x14ac:dyDescent="0.2">
      <c r="A4" s="1" t="s">
        <v>39</v>
      </c>
      <c r="B4" s="1" t="s">
        <v>40</v>
      </c>
      <c r="C4" s="1" t="s">
        <v>12</v>
      </c>
      <c r="D4" s="13">
        <v>44368</v>
      </c>
      <c r="E4" s="10">
        <v>201</v>
      </c>
      <c r="F4" s="10" t="s">
        <v>0</v>
      </c>
      <c r="G4" s="11">
        <v>550000</v>
      </c>
      <c r="H4" s="14">
        <v>202107220063018</v>
      </c>
      <c r="I4" s="9">
        <v>1.38</v>
      </c>
      <c r="J4" s="17">
        <v>81668</v>
      </c>
      <c r="K4" s="17">
        <v>30639</v>
      </c>
      <c r="L4" s="17">
        <f t="shared" ref="L4" si="0">J4+K4</f>
        <v>112307</v>
      </c>
      <c r="M4" s="15">
        <f t="shared" ref="M4" si="1">G4-L4</f>
        <v>437693</v>
      </c>
      <c r="N4" s="15">
        <v>348643</v>
      </c>
      <c r="O4" s="20">
        <f t="shared" ref="O4" si="2">M4/N4</f>
        <v>1.255418866863812</v>
      </c>
    </row>
    <row r="5" spans="1:15" ht="24.95" customHeight="1" x14ac:dyDescent="0.2">
      <c r="A5" s="1" t="s">
        <v>41</v>
      </c>
      <c r="B5" s="1" t="s">
        <v>42</v>
      </c>
      <c r="C5" s="1" t="s">
        <v>12</v>
      </c>
      <c r="D5" s="13">
        <v>44342</v>
      </c>
      <c r="E5" s="10">
        <v>201</v>
      </c>
      <c r="F5" s="10" t="s">
        <v>0</v>
      </c>
      <c r="G5" s="11">
        <v>675000</v>
      </c>
      <c r="H5" s="14">
        <v>202106220056660</v>
      </c>
      <c r="I5" s="9">
        <v>7.43</v>
      </c>
      <c r="J5" s="17">
        <v>239500</v>
      </c>
      <c r="K5" s="17">
        <v>27170</v>
      </c>
      <c r="L5" s="17">
        <f t="shared" ref="L5" si="3">J5+K5</f>
        <v>266670</v>
      </c>
      <c r="M5" s="15">
        <f t="shared" ref="M5" si="4">G5-L5</f>
        <v>408330</v>
      </c>
      <c r="N5" s="15">
        <v>524168</v>
      </c>
      <c r="O5" s="20">
        <f t="shared" ref="O5" si="5">M5/N5</f>
        <v>0.77900596755238782</v>
      </c>
    </row>
    <row r="6" spans="1:15" ht="24.95" customHeight="1" x14ac:dyDescent="0.2">
      <c r="A6" s="1" t="s">
        <v>43</v>
      </c>
      <c r="B6" s="1" t="s">
        <v>44</v>
      </c>
      <c r="C6" s="1" t="s">
        <v>12</v>
      </c>
      <c r="D6" s="13">
        <v>44413</v>
      </c>
      <c r="E6" s="10">
        <v>201</v>
      </c>
      <c r="F6" s="10" t="s">
        <v>0</v>
      </c>
      <c r="G6" s="11">
        <v>1500000</v>
      </c>
      <c r="H6" s="14">
        <v>202108230069198</v>
      </c>
      <c r="I6" s="9">
        <v>4.9800000000000004</v>
      </c>
      <c r="J6" s="17">
        <v>161606</v>
      </c>
      <c r="K6" s="17">
        <v>132061</v>
      </c>
      <c r="L6" s="17">
        <f t="shared" ref="L6" si="6">J6+K6</f>
        <v>293667</v>
      </c>
      <c r="M6" s="15">
        <f t="shared" ref="M6" si="7">G6-L6</f>
        <v>1206333</v>
      </c>
      <c r="N6" s="15">
        <v>1120373</v>
      </c>
      <c r="O6" s="20">
        <f t="shared" ref="O6" si="8">M6/N6</f>
        <v>1.0767244480186509</v>
      </c>
    </row>
    <row r="7" spans="1:15" ht="24.95" customHeight="1" x14ac:dyDescent="0.2">
      <c r="A7" s="1" t="s">
        <v>45</v>
      </c>
      <c r="B7" s="1" t="s">
        <v>46</v>
      </c>
      <c r="C7" s="1" t="s">
        <v>12</v>
      </c>
      <c r="D7" s="13">
        <v>44377</v>
      </c>
      <c r="E7" s="10">
        <v>201</v>
      </c>
      <c r="F7" s="10" t="s">
        <v>0</v>
      </c>
      <c r="G7" s="11">
        <v>1025000</v>
      </c>
      <c r="H7" s="14">
        <v>202107220062954</v>
      </c>
      <c r="I7" s="9">
        <v>3.29</v>
      </c>
      <c r="J7" s="17">
        <v>179109</v>
      </c>
      <c r="K7" s="17">
        <v>58416</v>
      </c>
      <c r="L7" s="17">
        <f t="shared" ref="L7" si="9">J7+K7</f>
        <v>237525</v>
      </c>
      <c r="M7" s="15">
        <f t="shared" ref="M7" si="10">G7-L7</f>
        <v>787475</v>
      </c>
      <c r="N7" s="15">
        <v>1264449</v>
      </c>
      <c r="O7" s="20">
        <f t="shared" ref="O7" si="11">M7/N7</f>
        <v>0.62278114815227814</v>
      </c>
    </row>
    <row r="8" spans="1:15" ht="24.95" customHeight="1" x14ac:dyDescent="0.2">
      <c r="A8" s="1" t="s">
        <v>24</v>
      </c>
      <c r="B8" s="1" t="s">
        <v>25</v>
      </c>
      <c r="C8" s="1" t="s">
        <v>26</v>
      </c>
      <c r="D8" s="13">
        <v>44267</v>
      </c>
      <c r="E8" s="10">
        <v>201</v>
      </c>
      <c r="F8" s="10" t="s">
        <v>1</v>
      </c>
      <c r="G8" s="11">
        <v>95000</v>
      </c>
      <c r="H8" s="14">
        <v>202103240020683</v>
      </c>
      <c r="I8" s="9">
        <v>0.30399999999999999</v>
      </c>
      <c r="J8" s="17">
        <v>17991</v>
      </c>
      <c r="K8" s="17">
        <v>1703</v>
      </c>
      <c r="L8" s="17">
        <f t="shared" ref="L8:L18" si="12">J8+K8</f>
        <v>19694</v>
      </c>
      <c r="M8" s="15">
        <f t="shared" ref="M8:M18" si="13">G8-L8</f>
        <v>75306</v>
      </c>
      <c r="N8" s="15">
        <v>76695</v>
      </c>
      <c r="O8" s="20">
        <f t="shared" ref="O8:O19" si="14">M8/N8</f>
        <v>0.98188930177977707</v>
      </c>
    </row>
    <row r="9" spans="1:15" ht="24.95" customHeight="1" x14ac:dyDescent="0.2">
      <c r="A9" s="1" t="s">
        <v>47</v>
      </c>
      <c r="B9" s="1" t="s">
        <v>48</v>
      </c>
      <c r="C9" s="1" t="s">
        <v>13</v>
      </c>
      <c r="D9" s="13">
        <v>44463</v>
      </c>
      <c r="E9" s="10">
        <v>201</v>
      </c>
      <c r="F9" s="10" t="s">
        <v>0</v>
      </c>
      <c r="G9" s="11">
        <v>130000</v>
      </c>
      <c r="H9" s="14">
        <v>202110060079400</v>
      </c>
      <c r="I9" s="9">
        <v>0.5</v>
      </c>
      <c r="J9" s="17">
        <v>29590</v>
      </c>
      <c r="K9" s="17">
        <v>9393</v>
      </c>
      <c r="L9" s="17">
        <f t="shared" ref="L9" si="15">J9+K9</f>
        <v>38983</v>
      </c>
      <c r="M9" s="15">
        <f t="shared" ref="M9" si="16">G9-L9</f>
        <v>91017</v>
      </c>
      <c r="N9" s="15">
        <v>73346</v>
      </c>
      <c r="O9" s="20">
        <f t="shared" ref="O9" si="17">M9/N9</f>
        <v>1.2409265672292968</v>
      </c>
    </row>
    <row r="10" spans="1:15" ht="24.95" customHeight="1" x14ac:dyDescent="0.2">
      <c r="A10" s="1" t="s">
        <v>49</v>
      </c>
      <c r="B10" s="1" t="s">
        <v>50</v>
      </c>
      <c r="C10" s="1" t="s">
        <v>13</v>
      </c>
      <c r="D10" s="13">
        <v>44448</v>
      </c>
      <c r="E10" s="10">
        <v>201</v>
      </c>
      <c r="F10" s="10" t="s">
        <v>0</v>
      </c>
      <c r="G10" s="11">
        <v>260000</v>
      </c>
      <c r="H10" s="14">
        <v>202109210075451</v>
      </c>
      <c r="I10" s="9">
        <v>1.06</v>
      </c>
      <c r="J10" s="17">
        <v>62731</v>
      </c>
      <c r="K10" s="17">
        <v>11409</v>
      </c>
      <c r="L10" s="17">
        <f t="shared" ref="L10" si="18">J10+K10</f>
        <v>74140</v>
      </c>
      <c r="M10" s="15">
        <f t="shared" ref="M10" si="19">G10-L10</f>
        <v>185860</v>
      </c>
      <c r="N10" s="15">
        <v>168169</v>
      </c>
      <c r="O10" s="20">
        <f t="shared" ref="O10" si="20">M10/N10</f>
        <v>1.1051977475039989</v>
      </c>
    </row>
    <row r="11" spans="1:15" ht="24.95" customHeight="1" x14ac:dyDescent="0.2">
      <c r="A11" s="1" t="s">
        <v>27</v>
      </c>
      <c r="B11" s="1" t="s">
        <v>28</v>
      </c>
      <c r="C11" s="1" t="s">
        <v>14</v>
      </c>
      <c r="D11" s="13">
        <v>44203</v>
      </c>
      <c r="E11" s="10">
        <v>201</v>
      </c>
      <c r="F11" s="10" t="s">
        <v>7</v>
      </c>
      <c r="G11" s="11">
        <v>278000</v>
      </c>
      <c r="H11" s="14" t="s">
        <v>29</v>
      </c>
      <c r="I11" s="9">
        <v>1.5640000000000001</v>
      </c>
      <c r="J11" s="17">
        <v>92558</v>
      </c>
      <c r="K11" s="17">
        <v>13077</v>
      </c>
      <c r="L11" s="17">
        <f t="shared" si="12"/>
        <v>105635</v>
      </c>
      <c r="M11" s="15">
        <f t="shared" si="13"/>
        <v>172365</v>
      </c>
      <c r="N11" s="15">
        <v>199277</v>
      </c>
      <c r="O11" s="20">
        <f t="shared" si="14"/>
        <v>0.86495180075974654</v>
      </c>
    </row>
    <row r="12" spans="1:15" ht="24.95" customHeight="1" x14ac:dyDescent="0.2">
      <c r="A12" s="1" t="s">
        <v>51</v>
      </c>
      <c r="B12" s="1" t="s">
        <v>52</v>
      </c>
      <c r="C12" s="1" t="s">
        <v>14</v>
      </c>
      <c r="D12" s="13">
        <v>44357</v>
      </c>
      <c r="E12" s="10">
        <v>201</v>
      </c>
      <c r="F12" s="10" t="s">
        <v>0</v>
      </c>
      <c r="G12" s="11">
        <v>750000</v>
      </c>
      <c r="H12" s="14">
        <v>202107010059232</v>
      </c>
      <c r="I12" s="9">
        <v>2.91</v>
      </c>
      <c r="J12" s="17">
        <v>172214</v>
      </c>
      <c r="K12" s="17">
        <v>35082</v>
      </c>
      <c r="L12" s="17">
        <f t="shared" ref="L12" si="21">J12+K12</f>
        <v>207296</v>
      </c>
      <c r="M12" s="15">
        <f t="shared" ref="M12" si="22">G12-L12</f>
        <v>542704</v>
      </c>
      <c r="N12" s="15">
        <v>587367</v>
      </c>
      <c r="O12" s="20">
        <f t="shared" ref="O12" si="23">M12/N12</f>
        <v>0.92396065832775764</v>
      </c>
    </row>
    <row r="13" spans="1:15" ht="24.95" customHeight="1" x14ac:dyDescent="0.2">
      <c r="A13" s="1" t="s">
        <v>54</v>
      </c>
      <c r="B13" s="1" t="s">
        <v>55</v>
      </c>
      <c r="C13" s="1" t="s">
        <v>53</v>
      </c>
      <c r="D13" s="13">
        <v>44159</v>
      </c>
      <c r="E13" s="10">
        <v>201</v>
      </c>
      <c r="F13" s="10" t="s">
        <v>0</v>
      </c>
      <c r="G13" s="11">
        <v>172000</v>
      </c>
      <c r="H13" s="14">
        <v>202101020000196</v>
      </c>
      <c r="I13" s="9">
        <v>0.65</v>
      </c>
      <c r="J13" s="17">
        <v>38467</v>
      </c>
      <c r="K13" s="17">
        <v>5340</v>
      </c>
      <c r="L13" s="17">
        <f t="shared" ref="L13" si="24">J13+K13</f>
        <v>43807</v>
      </c>
      <c r="M13" s="15">
        <f t="shared" ref="M13" si="25">G13-L13</f>
        <v>128193</v>
      </c>
      <c r="N13" s="15">
        <v>139488</v>
      </c>
      <c r="O13" s="20">
        <f t="shared" ref="O13" si="26">M13/N13</f>
        <v>0.91902529249827947</v>
      </c>
    </row>
    <row r="14" spans="1:15" ht="24.95" customHeight="1" x14ac:dyDescent="0.2">
      <c r="A14" s="1" t="s">
        <v>56</v>
      </c>
      <c r="B14" s="1" t="s">
        <v>57</v>
      </c>
      <c r="C14" s="1" t="s">
        <v>53</v>
      </c>
      <c r="D14" s="13">
        <v>44439</v>
      </c>
      <c r="E14" s="10">
        <v>201</v>
      </c>
      <c r="F14" s="10" t="s">
        <v>0</v>
      </c>
      <c r="G14" s="11">
        <v>100000</v>
      </c>
      <c r="H14" s="14">
        <v>202109100073441</v>
      </c>
      <c r="I14" s="9">
        <v>1</v>
      </c>
      <c r="J14" s="17">
        <v>59180</v>
      </c>
      <c r="K14" s="17">
        <v>3680</v>
      </c>
      <c r="L14" s="17">
        <f t="shared" ref="L14" si="27">J14+K14</f>
        <v>62860</v>
      </c>
      <c r="M14" s="15">
        <f t="shared" ref="M14" si="28">G14-L14</f>
        <v>37140</v>
      </c>
      <c r="N14" s="15">
        <v>41368</v>
      </c>
      <c r="O14" s="20">
        <f t="shared" ref="O14" si="29">M14/N14</f>
        <v>0.89779539740862502</v>
      </c>
    </row>
    <row r="15" spans="1:15" ht="24.95" customHeight="1" x14ac:dyDescent="0.2">
      <c r="A15" s="1" t="s">
        <v>30</v>
      </c>
      <c r="B15" s="1" t="s">
        <v>58</v>
      </c>
      <c r="C15" s="1" t="s">
        <v>15</v>
      </c>
      <c r="D15" s="13">
        <v>44022</v>
      </c>
      <c r="E15" s="10">
        <v>201</v>
      </c>
      <c r="F15" s="10" t="s">
        <v>1</v>
      </c>
      <c r="G15" s="11">
        <v>264000</v>
      </c>
      <c r="H15" s="14">
        <v>202007310054232</v>
      </c>
      <c r="I15" s="9">
        <v>1.3</v>
      </c>
      <c r="J15" s="17">
        <v>76934</v>
      </c>
      <c r="K15" s="17">
        <v>7898</v>
      </c>
      <c r="L15" s="17">
        <f t="shared" si="12"/>
        <v>84832</v>
      </c>
      <c r="M15" s="15">
        <f t="shared" si="13"/>
        <v>179168</v>
      </c>
      <c r="N15" s="15">
        <v>143822</v>
      </c>
      <c r="O15" s="20">
        <f t="shared" si="14"/>
        <v>1.2457621226237989</v>
      </c>
    </row>
    <row r="16" spans="1:15" ht="24.95" customHeight="1" x14ac:dyDescent="0.2">
      <c r="A16" s="1" t="s">
        <v>31</v>
      </c>
      <c r="B16" s="1" t="s">
        <v>32</v>
      </c>
      <c r="C16" s="1" t="s">
        <v>16</v>
      </c>
      <c r="D16" s="13">
        <v>44259</v>
      </c>
      <c r="E16" s="10">
        <v>201</v>
      </c>
      <c r="F16" s="10" t="s">
        <v>0</v>
      </c>
      <c r="G16" s="11">
        <v>310000</v>
      </c>
      <c r="H16" s="14">
        <v>202103260021091</v>
      </c>
      <c r="I16" s="9">
        <v>0.88500000000000001</v>
      </c>
      <c r="J16" s="17">
        <v>52374</v>
      </c>
      <c r="K16" s="17">
        <v>26829</v>
      </c>
      <c r="L16" s="17">
        <f t="shared" si="12"/>
        <v>79203</v>
      </c>
      <c r="M16" s="15">
        <f t="shared" si="13"/>
        <v>230797</v>
      </c>
      <c r="N16" s="15">
        <v>292497</v>
      </c>
      <c r="O16" s="20">
        <f t="shared" si="14"/>
        <v>0.78905766554870649</v>
      </c>
    </row>
    <row r="17" spans="1:15" ht="24.95" customHeight="1" x14ac:dyDescent="0.2">
      <c r="A17" s="1" t="s">
        <v>33</v>
      </c>
      <c r="B17" s="1" t="s">
        <v>34</v>
      </c>
      <c r="C17" s="1" t="s">
        <v>16</v>
      </c>
      <c r="D17" s="13">
        <v>44097</v>
      </c>
      <c r="E17" s="10">
        <v>201</v>
      </c>
      <c r="F17" s="10" t="s">
        <v>0</v>
      </c>
      <c r="G17" s="11">
        <v>280000</v>
      </c>
      <c r="H17" s="14">
        <v>202010050068119</v>
      </c>
      <c r="I17" s="9">
        <v>0.5</v>
      </c>
      <c r="J17" s="17">
        <v>29590</v>
      </c>
      <c r="K17" s="17">
        <v>16513</v>
      </c>
      <c r="L17" s="17">
        <f t="shared" si="12"/>
        <v>46103</v>
      </c>
      <c r="M17" s="15">
        <f t="shared" si="13"/>
        <v>233897</v>
      </c>
      <c r="N17" s="15">
        <v>333418</v>
      </c>
      <c r="O17" s="20">
        <f t="shared" si="14"/>
        <v>0.70151281574480084</v>
      </c>
    </row>
    <row r="18" spans="1:15" ht="24.95" customHeight="1" x14ac:dyDescent="0.2">
      <c r="A18" s="1" t="s">
        <v>35</v>
      </c>
      <c r="B18" s="1" t="s">
        <v>36</v>
      </c>
      <c r="C18" s="1" t="s">
        <v>37</v>
      </c>
      <c r="D18" s="13">
        <v>44176</v>
      </c>
      <c r="E18" s="10">
        <v>201</v>
      </c>
      <c r="F18" s="10" t="s">
        <v>0</v>
      </c>
      <c r="G18" s="11">
        <v>179900</v>
      </c>
      <c r="H18" s="14">
        <v>202101080002367</v>
      </c>
      <c r="I18" s="9">
        <v>0.59799999999999998</v>
      </c>
      <c r="J18" s="17">
        <v>35390</v>
      </c>
      <c r="K18" s="17">
        <v>31486</v>
      </c>
      <c r="L18" s="17">
        <f t="shared" si="12"/>
        <v>66876</v>
      </c>
      <c r="M18" s="15">
        <f t="shared" si="13"/>
        <v>113024</v>
      </c>
      <c r="N18" s="15">
        <v>134991</v>
      </c>
      <c r="O18" s="20">
        <f t="shared" si="14"/>
        <v>0.83727063285700531</v>
      </c>
    </row>
    <row r="19" spans="1:15" ht="24.95" customHeight="1" x14ac:dyDescent="0.2">
      <c r="M19" s="16">
        <f>SUM(M4:M18)</f>
        <v>4829302</v>
      </c>
      <c r="N19" s="16">
        <f>SUM(N4:N18)</f>
        <v>5448071</v>
      </c>
      <c r="O19" s="21">
        <f t="shared" si="14"/>
        <v>0.88642420408985123</v>
      </c>
    </row>
    <row r="20" spans="1:15" ht="24.75" customHeight="1" x14ac:dyDescent="0.2">
      <c r="K20" s="22"/>
      <c r="M20" s="22" t="s">
        <v>59</v>
      </c>
      <c r="O20" s="20"/>
    </row>
    <row r="21" spans="1:15" ht="24.75" customHeight="1" x14ac:dyDescent="0.2">
      <c r="M21" s="16" t="s">
        <v>60</v>
      </c>
      <c r="O21" s="20"/>
    </row>
    <row r="22" spans="1:15" ht="24.75" customHeight="1" x14ac:dyDescent="0.2">
      <c r="O22" s="20"/>
    </row>
  </sheetData>
  <sortState xmlns:xlrd2="http://schemas.microsoft.com/office/spreadsheetml/2017/richdata2" ref="A4:O18">
    <sortCondition ref="E4:E18"/>
  </sortState>
  <phoneticPr fontId="20" type="noConversion"/>
  <conditionalFormatting sqref="A3:XFD1048576">
    <cfRule type="expression" dxfId="1" priority="75" stopIfTrue="1">
      <formula>#REF!="NOT USED"</formula>
    </cfRule>
    <cfRule type="expression" dxfId="0" priority="76" stopIfTrue="1">
      <formula>#REF!="REFERENCE"</formula>
    </cfRule>
  </conditionalFormatting>
  <pageMargins left="0" right="0" top="0.75" bottom="0.5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Richfield Sales Sheet</vt:lpstr>
      <vt:lpstr>'Richfield Sales Sheet'!Print_Area</vt:lpstr>
      <vt:lpstr>'Richfield Sales Sheet'!Print_Titles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2023-01-23T21:17:58Z</cp:lastPrinted>
  <dcterms:created xsi:type="dcterms:W3CDTF">2019-07-31T20:50:42Z</dcterms:created>
  <dcterms:modified xsi:type="dcterms:W3CDTF">2023-03-01T16:04:14Z</dcterms:modified>
</cp:coreProperties>
</file>